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инвест 2020\"/>
    </mc:Choice>
  </mc:AlternateContent>
  <bookViews>
    <workbookView xWindow="0" yWindow="0" windowWidth="19320" windowHeight="12015"/>
  </bookViews>
  <sheets>
    <sheet name="Лист1" sheetId="4" r:id="rId1"/>
    <sheet name="Лист4" sheetId="3" r:id="rId2"/>
    <sheet name="Лист2" sheetId="5" r:id="rId3"/>
  </sheets>
  <definedNames>
    <definedName name="_xlnm.Print_Area" localSheetId="0">Лист1!$A$1:$J$16</definedName>
  </definedNames>
  <calcPr calcId="162913"/>
</workbook>
</file>

<file path=xl/calcChain.xml><?xml version="1.0" encoding="utf-8"?>
<calcChain xmlns="http://schemas.openxmlformats.org/spreadsheetml/2006/main">
  <c r="J8" i="4" l="1"/>
  <c r="F21" i="5" l="1"/>
  <c r="F22" i="5" s="1"/>
  <c r="D21" i="5"/>
  <c r="E9" i="5"/>
  <c r="I6" i="5"/>
  <c r="E17" i="5" l="1"/>
  <c r="F19" i="5" s="1"/>
  <c r="D19" i="5"/>
  <c r="E10" i="4"/>
</calcChain>
</file>

<file path=xl/sharedStrings.xml><?xml version="1.0" encoding="utf-8"?>
<sst xmlns="http://schemas.openxmlformats.org/spreadsheetml/2006/main" count="66" uniqueCount="54">
  <si>
    <t>№ з/п</t>
  </si>
  <si>
    <t>Найменування заходів</t>
  </si>
  <si>
    <t>насос NM100/250AE</t>
  </si>
  <si>
    <t>перетворювач частоти  55/75 кВт</t>
  </si>
  <si>
    <t xml:space="preserve">перетворювач частоти  45/55 кВт </t>
  </si>
  <si>
    <t xml:space="preserve">Автоматизація системи обліку теплової енергії </t>
  </si>
  <si>
    <t>Всього</t>
  </si>
  <si>
    <t>Паливо</t>
  </si>
  <si>
    <t>тис. м3</t>
  </si>
  <si>
    <t>Ел. енергія</t>
  </si>
  <si>
    <t>тис.кВт.год</t>
  </si>
  <si>
    <t>Термін окупності   (рік)</t>
  </si>
  <si>
    <t>Економія за 1 рік</t>
  </si>
  <si>
    <t>Грошові кошти           (грн)</t>
  </si>
  <si>
    <t>згідно Кодексу газорозподільних систем</t>
  </si>
  <si>
    <t>збільшення терміну служби</t>
  </si>
  <si>
    <t>Разом по позиції 1</t>
  </si>
  <si>
    <t>Витрати,        грн</t>
  </si>
  <si>
    <t>Витрати</t>
  </si>
  <si>
    <t xml:space="preserve">Назва та місцезнаходження об’єкта </t>
  </si>
  <si>
    <t>Котельня -1, 1/2м-н, б.21-Г</t>
  </si>
  <si>
    <t>Котельня -2, 3м-н, б.36-А</t>
  </si>
  <si>
    <t>Котельня - 3, 3м-н, б.37</t>
  </si>
  <si>
    <t>Котельня -4, 4м-н, б.31</t>
  </si>
  <si>
    <t>Котельня -5, 6м-н, б.27</t>
  </si>
  <si>
    <t>УКТМ-1, ½ м-н, б.81</t>
  </si>
  <si>
    <t>УКТМ-2, пр.40 років Перемоги, б.2-А</t>
  </si>
  <si>
    <t>УКТМ-3, ½ м-н, б.82-А</t>
  </si>
  <si>
    <t>УКТМ-4, вул.. Бугайченка, б.25-Г</t>
  </si>
  <si>
    <t>УКТМ-5, вул.. Харківська, б.11-А</t>
  </si>
  <si>
    <t>УКТМ-6, вул.. Соборна, б.31-А</t>
  </si>
  <si>
    <t>УКТМ-7, вул.. Кільцева, б.34-Г</t>
  </si>
  <si>
    <t>Всього :</t>
  </si>
  <si>
    <t>№  з/п</t>
  </si>
  <si>
    <t>Площа неізольованих газоходів,               м2</t>
  </si>
  <si>
    <t>Висота,   м.</t>
  </si>
  <si>
    <t>Зовнішній діаметр,    мм.</t>
  </si>
  <si>
    <t>Модернізація роботи котельні №3, 3м-н, б.37  по заміні мережевого насоса і установка перетворювачів частоти  на мережеві насоси</t>
  </si>
  <si>
    <t>Рзмеры газоходов (дымовых труб).</t>
  </si>
  <si>
    <t>Заходи на інвестиційну програму на 2017 рік Первомайського КП "Тепломережі"</t>
  </si>
  <si>
    <t>Встановлення лічильників теплової енергії</t>
  </si>
  <si>
    <t>Модернізація теплових мереж на ділянці від котельні №1</t>
  </si>
  <si>
    <t>Разом по позиції 9</t>
  </si>
  <si>
    <t>Модернізація теплових мереж на ділянці від котельні №2</t>
  </si>
  <si>
    <t>Модернізація теплових мереж на ділянці від котельні УКТМ - 1</t>
  </si>
  <si>
    <t>Модернізація теплових мереж на ділянці від котельні №5</t>
  </si>
  <si>
    <t>ТУП</t>
  </si>
  <si>
    <t>ізоляція трубопровода</t>
  </si>
  <si>
    <t>шкаралупа теплоізоляційна</t>
  </si>
  <si>
    <t xml:space="preserve"> ЕК-12-00</t>
  </si>
  <si>
    <t xml:space="preserve">закупівля екскаватора </t>
  </si>
  <si>
    <t>Лічильники тепла і води СВТУ -10М (М2) 12 шт</t>
  </si>
  <si>
    <t>Заходи на інвестиційну програму на 2020 рік Первомайського КП "Тепломережі"</t>
  </si>
  <si>
    <t>закупівля та встановлення лічильників теплової енергії на котельні 12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</si>
</sst>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2" fillId="0" borderId="2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justify" wrapText="1"/>
    </xf>
    <xf numFmtId="0" fontId="1" fillId="0" borderId="1" xfId="0" applyFont="1" applyBorder="1" applyAlignment="1"/>
    <xf numFmtId="0" fontId="1" fillId="0" borderId="2" xfId="0" applyFont="1" applyFill="1" applyBorder="1" applyAlignment="1">
      <alignment horizontal="left" wrapText="1"/>
    </xf>
    <xf numFmtId="2" fontId="2" fillId="0" borderId="0" xfId="0" applyNumberFormat="1" applyFont="1"/>
    <xf numFmtId="2" fontId="2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2" fontId="0" fillId="0" borderId="0" xfId="0" applyNumberFormat="1"/>
    <xf numFmtId="2" fontId="1" fillId="0" borderId="1" xfId="0" applyNumberFormat="1" applyFont="1" applyBorder="1" applyAlignment="1">
      <alignment horizontal="left" wrapText="1"/>
    </xf>
    <xf numFmtId="2" fontId="1" fillId="0" borderId="7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7" fillId="0" borderId="1" xfId="0" applyFont="1" applyBorder="1"/>
    <xf numFmtId="164" fontId="0" fillId="0" borderId="1" xfId="0" applyNumberFormat="1" applyBorder="1"/>
    <xf numFmtId="2" fontId="2" fillId="0" borderId="4" xfId="0" applyNumberFormat="1" applyFont="1" applyFill="1" applyBorder="1"/>
    <xf numFmtId="0" fontId="1" fillId="0" borderId="7" xfId="0" applyFont="1" applyBorder="1" applyAlignment="1"/>
    <xf numFmtId="0" fontId="6" fillId="0" borderId="1" xfId="0" applyFont="1" applyBorder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B1" zoomScaleNormal="100" zoomScaleSheetLayoutView="110" workbookViewId="0">
      <selection activeCell="C14" sqref="C14"/>
    </sheetView>
  </sheetViews>
  <sheetFormatPr defaultRowHeight="15" x14ac:dyDescent="0.25"/>
  <cols>
    <col min="1" max="1" width="5.5703125" customWidth="1"/>
    <col min="2" max="2" width="6.42578125" bestFit="1" customWidth="1"/>
    <col min="3" max="3" width="60.42578125" customWidth="1"/>
    <col min="4" max="4" width="44.140625" customWidth="1"/>
    <col min="5" max="5" width="13.85546875" customWidth="1"/>
    <col min="6" max="6" width="13.85546875" bestFit="1" customWidth="1"/>
    <col min="7" max="7" width="11.7109375" customWidth="1"/>
    <col min="8" max="8" width="12.28515625" customWidth="1"/>
    <col min="9" max="9" width="10.7109375" customWidth="1"/>
    <col min="10" max="10" width="9.5703125" bestFit="1" customWidth="1"/>
  </cols>
  <sheetData>
    <row r="1" spans="1:10" ht="15.75" x14ac:dyDescent="0.25">
      <c r="A1" s="7"/>
      <c r="B1" s="7"/>
      <c r="C1" s="58" t="s">
        <v>52</v>
      </c>
      <c r="D1" s="58"/>
      <c r="E1" s="58"/>
    </row>
    <row r="2" spans="1:10" ht="15.75" x14ac:dyDescent="0.25">
      <c r="A2" s="7"/>
      <c r="B2" s="7"/>
      <c r="C2" s="8"/>
      <c r="D2" s="8"/>
      <c r="E2" s="7"/>
    </row>
    <row r="3" spans="1:10" ht="15.75" customHeight="1" x14ac:dyDescent="0.25">
      <c r="A3" s="7"/>
      <c r="B3" s="52" t="s">
        <v>0</v>
      </c>
      <c r="C3" s="55" t="s">
        <v>1</v>
      </c>
      <c r="D3" s="55" t="s">
        <v>18</v>
      </c>
      <c r="E3" s="55" t="s">
        <v>17</v>
      </c>
      <c r="F3" s="59" t="s">
        <v>12</v>
      </c>
      <c r="G3" s="60"/>
      <c r="H3" s="61"/>
      <c r="I3" s="55" t="s">
        <v>11</v>
      </c>
      <c r="J3" s="62" t="s">
        <v>46</v>
      </c>
    </row>
    <row r="4" spans="1:10" ht="31.5" customHeight="1" x14ac:dyDescent="0.25">
      <c r="A4" s="7"/>
      <c r="B4" s="53"/>
      <c r="C4" s="56"/>
      <c r="D4" s="56"/>
      <c r="E4" s="56"/>
      <c r="F4" s="27" t="s">
        <v>7</v>
      </c>
      <c r="G4" s="27" t="s">
        <v>9</v>
      </c>
      <c r="H4" s="55" t="s">
        <v>13</v>
      </c>
      <c r="I4" s="56"/>
      <c r="J4" s="63"/>
    </row>
    <row r="5" spans="1:10" ht="15.75" customHeight="1" x14ac:dyDescent="0.25">
      <c r="A5" s="7"/>
      <c r="B5" s="54"/>
      <c r="C5" s="57"/>
      <c r="D5" s="57"/>
      <c r="E5" s="57"/>
      <c r="F5" s="27" t="s">
        <v>8</v>
      </c>
      <c r="G5" s="27" t="s">
        <v>10</v>
      </c>
      <c r="H5" s="57"/>
      <c r="I5" s="57"/>
      <c r="J5" s="64"/>
    </row>
    <row r="6" spans="1:10" ht="36.75" customHeight="1" x14ac:dyDescent="0.25">
      <c r="A6" s="7"/>
      <c r="B6" s="28">
        <v>1</v>
      </c>
      <c r="C6" s="6" t="s">
        <v>53</v>
      </c>
      <c r="D6" s="18" t="s">
        <v>51</v>
      </c>
      <c r="E6" s="14">
        <v>1166766.9099999999</v>
      </c>
      <c r="F6" s="29"/>
      <c r="G6" s="29"/>
      <c r="H6" s="29"/>
      <c r="I6" s="30"/>
      <c r="J6" s="43"/>
    </row>
    <row r="7" spans="1:10" ht="20.25" customHeight="1" x14ac:dyDescent="0.25">
      <c r="A7" s="7"/>
      <c r="B7" s="28">
        <v>2</v>
      </c>
      <c r="C7" s="47" t="s">
        <v>50</v>
      </c>
      <c r="D7" s="46" t="s">
        <v>49</v>
      </c>
      <c r="E7" s="4">
        <v>1416666.67</v>
      </c>
      <c r="F7" s="29"/>
      <c r="G7" s="29"/>
      <c r="H7" s="29"/>
      <c r="I7" s="40"/>
      <c r="J7" s="11"/>
    </row>
    <row r="8" spans="1:10" ht="15.75" customHeight="1" thickBot="1" x14ac:dyDescent="0.3">
      <c r="B8" s="28">
        <v>3</v>
      </c>
      <c r="C8" s="36" t="s">
        <v>47</v>
      </c>
      <c r="D8" s="17" t="s">
        <v>48</v>
      </c>
      <c r="E8" s="5">
        <v>426151.42</v>
      </c>
      <c r="F8" s="48">
        <v>116.3</v>
      </c>
      <c r="G8" s="49"/>
      <c r="H8" s="49">
        <v>673.15</v>
      </c>
      <c r="I8" s="50">
        <v>0.63</v>
      </c>
      <c r="J8" s="51">
        <f>F8*1.192</f>
        <v>138.62959999999998</v>
      </c>
    </row>
    <row r="9" spans="1:10" ht="15.75" customHeight="1" thickBot="1" x14ac:dyDescent="0.3">
      <c r="B9" s="28"/>
      <c r="C9" s="37"/>
      <c r="D9" s="39"/>
      <c r="E9" s="5"/>
      <c r="F9" s="41"/>
      <c r="G9" s="29"/>
      <c r="H9" s="29"/>
      <c r="I9" s="42"/>
      <c r="J9" s="44"/>
    </row>
    <row r="10" spans="1:10" ht="15.75" x14ac:dyDescent="0.25">
      <c r="B10" s="9"/>
      <c r="C10" s="10" t="s">
        <v>6</v>
      </c>
      <c r="D10" s="10"/>
      <c r="E10" s="22">
        <f>SUM(E6:E9)</f>
        <v>3009585</v>
      </c>
      <c r="F10" s="31"/>
      <c r="G10" s="31"/>
      <c r="H10" s="31"/>
      <c r="I10" s="31"/>
      <c r="J10" s="11"/>
    </row>
    <row r="11" spans="1:10" ht="15.75" x14ac:dyDescent="0.25">
      <c r="E11" s="45">
        <v>3009585</v>
      </c>
    </row>
    <row r="12" spans="1:10" ht="15.75" x14ac:dyDescent="0.25">
      <c r="E12" s="21"/>
      <c r="F12" s="21"/>
    </row>
    <row r="13" spans="1:10" x14ac:dyDescent="0.25">
      <c r="C13" s="38"/>
    </row>
    <row r="14" spans="1:10" x14ac:dyDescent="0.25">
      <c r="D14" s="38"/>
      <c r="E14" s="38"/>
      <c r="F14" s="38"/>
    </row>
    <row r="15" spans="1:10" x14ac:dyDescent="0.25">
      <c r="E15" s="38"/>
      <c r="F15" s="38"/>
    </row>
    <row r="16" spans="1:10" ht="15.75" customHeight="1" x14ac:dyDescent="0.25">
      <c r="C16" s="38"/>
      <c r="D16" s="38"/>
    </row>
    <row r="17" spans="4:4" x14ac:dyDescent="0.25">
      <c r="D17" s="38"/>
    </row>
    <row r="18" spans="4:4" ht="56.25" customHeight="1" x14ac:dyDescent="0.25">
      <c r="D18" s="38"/>
    </row>
  </sheetData>
  <mergeCells count="9">
    <mergeCell ref="J3:J5"/>
    <mergeCell ref="B3:B5"/>
    <mergeCell ref="I3:I5"/>
    <mergeCell ref="H4:H5"/>
    <mergeCell ref="E3:E5"/>
    <mergeCell ref="C1:E1"/>
    <mergeCell ref="C3:C5"/>
    <mergeCell ref="D3:D5"/>
    <mergeCell ref="F3:H3"/>
  </mergeCells>
  <phoneticPr fontId="0" type="noConversion"/>
  <pageMargins left="0.25" right="0.25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B2" sqref="B2:F2"/>
    </sheetView>
  </sheetViews>
  <sheetFormatPr defaultRowHeight="15" x14ac:dyDescent="0.25"/>
  <cols>
    <col min="3" max="3" width="45.85546875" customWidth="1"/>
    <col min="4" max="4" width="18.42578125" customWidth="1"/>
    <col min="6" max="6" width="11.85546875" customWidth="1"/>
  </cols>
  <sheetData>
    <row r="2" spans="1:6" ht="18.75" x14ac:dyDescent="0.3">
      <c r="B2" s="65" t="s">
        <v>38</v>
      </c>
      <c r="C2" s="65"/>
      <c r="D2" s="65"/>
      <c r="E2" s="65"/>
      <c r="F2" s="65"/>
    </row>
    <row r="4" spans="1:6" ht="47.25" customHeight="1" x14ac:dyDescent="0.25">
      <c r="B4" s="67" t="s">
        <v>33</v>
      </c>
      <c r="C4" s="66" t="s">
        <v>19</v>
      </c>
      <c r="D4" s="66" t="s">
        <v>34</v>
      </c>
      <c r="E4" s="66" t="s">
        <v>35</v>
      </c>
      <c r="F4" s="66" t="s">
        <v>36</v>
      </c>
    </row>
    <row r="5" spans="1:6" ht="18.75" customHeight="1" x14ac:dyDescent="0.25">
      <c r="B5" s="67"/>
      <c r="C5" s="66"/>
      <c r="D5" s="66"/>
      <c r="E5" s="66"/>
      <c r="F5" s="66"/>
    </row>
    <row r="6" spans="1:6" ht="15.75" customHeight="1" x14ac:dyDescent="0.25">
      <c r="B6" s="67"/>
      <c r="C6" s="66"/>
      <c r="D6" s="66"/>
      <c r="E6" s="66"/>
      <c r="F6" s="66"/>
    </row>
    <row r="7" spans="1:6" ht="15.75" x14ac:dyDescent="0.25">
      <c r="A7" s="11"/>
      <c r="B7" s="2">
        <v>1</v>
      </c>
      <c r="C7" s="2">
        <v>2</v>
      </c>
      <c r="D7" s="2">
        <v>3</v>
      </c>
      <c r="E7" s="2">
        <v>4</v>
      </c>
      <c r="F7" s="2">
        <v>5</v>
      </c>
    </row>
    <row r="8" spans="1:6" ht="15.75" x14ac:dyDescent="0.25">
      <c r="A8" s="11"/>
      <c r="B8" s="2">
        <v>1</v>
      </c>
      <c r="C8" s="24" t="s">
        <v>20</v>
      </c>
      <c r="D8" s="2">
        <v>90</v>
      </c>
      <c r="E8" s="1">
        <v>31</v>
      </c>
      <c r="F8" s="1">
        <v>920</v>
      </c>
    </row>
    <row r="9" spans="1:6" ht="15.75" x14ac:dyDescent="0.25">
      <c r="A9" s="11"/>
      <c r="B9" s="2">
        <v>2</v>
      </c>
      <c r="C9" s="24" t="s">
        <v>21</v>
      </c>
      <c r="D9" s="2">
        <v>90</v>
      </c>
      <c r="E9" s="1">
        <v>31</v>
      </c>
      <c r="F9" s="1">
        <v>920</v>
      </c>
    </row>
    <row r="10" spans="1:6" ht="15.75" x14ac:dyDescent="0.25">
      <c r="A10" s="11"/>
      <c r="B10" s="2">
        <v>3</v>
      </c>
      <c r="C10" s="24" t="s">
        <v>22</v>
      </c>
      <c r="D10" s="2">
        <v>120</v>
      </c>
      <c r="E10" s="1">
        <v>31</v>
      </c>
      <c r="F10" s="1">
        <v>1220</v>
      </c>
    </row>
    <row r="11" spans="1:6" ht="15.75" x14ac:dyDescent="0.25">
      <c r="A11" s="11"/>
      <c r="B11" s="2">
        <v>4</v>
      </c>
      <c r="C11" s="24" t="s">
        <v>23</v>
      </c>
      <c r="D11" s="2">
        <v>120</v>
      </c>
      <c r="E11" s="1">
        <v>31</v>
      </c>
      <c r="F11" s="1">
        <v>1220</v>
      </c>
    </row>
    <row r="12" spans="1:6" ht="15.75" x14ac:dyDescent="0.25">
      <c r="A12" s="11"/>
      <c r="B12" s="2">
        <v>5</v>
      </c>
      <c r="C12" s="24" t="s">
        <v>24</v>
      </c>
      <c r="D12" s="2">
        <v>90</v>
      </c>
      <c r="E12" s="1">
        <v>31</v>
      </c>
      <c r="F12" s="1">
        <v>920</v>
      </c>
    </row>
    <row r="13" spans="1:6" ht="15.75" x14ac:dyDescent="0.25">
      <c r="A13" s="11"/>
      <c r="B13" s="2">
        <v>6</v>
      </c>
      <c r="C13" s="24" t="s">
        <v>25</v>
      </c>
      <c r="D13" s="2">
        <v>90</v>
      </c>
      <c r="E13" s="1">
        <v>31</v>
      </c>
      <c r="F13" s="1">
        <v>920</v>
      </c>
    </row>
    <row r="14" spans="1:6" ht="15.75" x14ac:dyDescent="0.25">
      <c r="A14" s="11"/>
      <c r="B14" s="2">
        <v>7</v>
      </c>
      <c r="C14" s="24" t="s">
        <v>26</v>
      </c>
      <c r="D14" s="2">
        <v>24</v>
      </c>
      <c r="E14" s="1">
        <v>20</v>
      </c>
      <c r="F14" s="1">
        <v>377</v>
      </c>
    </row>
    <row r="15" spans="1:6" ht="15.75" x14ac:dyDescent="0.25">
      <c r="A15" s="11"/>
      <c r="B15" s="2">
        <v>8</v>
      </c>
      <c r="C15" s="24" t="s">
        <v>27</v>
      </c>
      <c r="D15" s="2">
        <v>33</v>
      </c>
      <c r="E15" s="1">
        <v>20</v>
      </c>
      <c r="F15" s="1">
        <v>530</v>
      </c>
    </row>
    <row r="16" spans="1:6" ht="15.75" x14ac:dyDescent="0.25">
      <c r="A16" s="11"/>
      <c r="B16" s="2">
        <v>9</v>
      </c>
      <c r="C16" s="24" t="s">
        <v>28</v>
      </c>
      <c r="D16" s="2">
        <v>33</v>
      </c>
      <c r="E16" s="1">
        <v>20</v>
      </c>
      <c r="F16" s="1">
        <v>530</v>
      </c>
    </row>
    <row r="17" spans="1:6" ht="15.75" x14ac:dyDescent="0.25">
      <c r="A17" s="11"/>
      <c r="B17" s="2">
        <v>10</v>
      </c>
      <c r="C17" s="24" t="s">
        <v>29</v>
      </c>
      <c r="D17" s="2">
        <v>24</v>
      </c>
      <c r="E17" s="1">
        <v>20</v>
      </c>
      <c r="F17" s="1">
        <v>377</v>
      </c>
    </row>
    <row r="18" spans="1:6" ht="15.75" x14ac:dyDescent="0.25">
      <c r="A18" s="11"/>
      <c r="B18" s="2">
        <v>11</v>
      </c>
      <c r="C18" s="24" t="s">
        <v>30</v>
      </c>
      <c r="D18" s="2">
        <v>33</v>
      </c>
      <c r="E18" s="1">
        <v>20</v>
      </c>
      <c r="F18" s="1">
        <v>530</v>
      </c>
    </row>
    <row r="19" spans="1:6" ht="15.75" x14ac:dyDescent="0.25">
      <c r="A19" s="11"/>
      <c r="B19" s="2">
        <v>12</v>
      </c>
      <c r="C19" s="24" t="s">
        <v>31</v>
      </c>
      <c r="D19" s="2">
        <v>33</v>
      </c>
      <c r="E19" s="1">
        <v>20</v>
      </c>
      <c r="F19" s="1">
        <v>530</v>
      </c>
    </row>
    <row r="20" spans="1:6" ht="15.75" x14ac:dyDescent="0.25">
      <c r="A20" s="11"/>
      <c r="B20" s="2"/>
      <c r="C20" s="25" t="s">
        <v>32</v>
      </c>
      <c r="D20" s="25">
        <v>780</v>
      </c>
      <c r="E20" s="23"/>
      <c r="F20" s="26"/>
    </row>
  </sheetData>
  <mergeCells count="6">
    <mergeCell ref="B2:F2"/>
    <mergeCell ref="C4:C6"/>
    <mergeCell ref="D4:D6"/>
    <mergeCell ref="B4:B6"/>
    <mergeCell ref="E4:E6"/>
    <mergeCell ref="F4:F6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C15" sqref="C15:E15"/>
    </sheetView>
  </sheetViews>
  <sheetFormatPr defaultRowHeight="15" x14ac:dyDescent="0.25"/>
  <cols>
    <col min="1" max="1" width="5.5703125" customWidth="1"/>
    <col min="2" max="2" width="6.42578125" bestFit="1" customWidth="1"/>
    <col min="3" max="3" width="60.42578125" customWidth="1"/>
    <col min="4" max="4" width="44.140625" customWidth="1"/>
    <col min="5" max="5" width="13.85546875" customWidth="1"/>
    <col min="6" max="6" width="13.85546875" bestFit="1" customWidth="1"/>
    <col min="7" max="7" width="11.7109375" customWidth="1"/>
    <col min="8" max="8" width="12.28515625" customWidth="1"/>
    <col min="9" max="9" width="10.7109375" customWidth="1"/>
  </cols>
  <sheetData>
    <row r="1" spans="1:9" ht="15.75" x14ac:dyDescent="0.25">
      <c r="A1" s="7"/>
      <c r="B1" s="7"/>
      <c r="C1" s="58" t="s">
        <v>39</v>
      </c>
      <c r="D1" s="58"/>
      <c r="E1" s="58"/>
    </row>
    <row r="2" spans="1:9" ht="15.75" x14ac:dyDescent="0.25">
      <c r="A2" s="7"/>
      <c r="B2" s="7"/>
      <c r="C2" s="8"/>
      <c r="D2" s="8"/>
      <c r="E2" s="7"/>
    </row>
    <row r="3" spans="1:9" ht="15.75" customHeight="1" x14ac:dyDescent="0.25">
      <c r="A3" s="7"/>
      <c r="B3" s="52" t="s">
        <v>0</v>
      </c>
      <c r="C3" s="55" t="s">
        <v>1</v>
      </c>
      <c r="D3" s="55" t="s">
        <v>18</v>
      </c>
      <c r="E3" s="55" t="s">
        <v>17</v>
      </c>
      <c r="F3" s="59" t="s">
        <v>12</v>
      </c>
      <c r="G3" s="60"/>
      <c r="H3" s="61"/>
      <c r="I3" s="55" t="s">
        <v>11</v>
      </c>
    </row>
    <row r="4" spans="1:9" ht="31.5" customHeight="1" x14ac:dyDescent="0.25">
      <c r="A4" s="7"/>
      <c r="B4" s="53"/>
      <c r="C4" s="56"/>
      <c r="D4" s="56"/>
      <c r="E4" s="56"/>
      <c r="F4" s="27" t="s">
        <v>7</v>
      </c>
      <c r="G4" s="27" t="s">
        <v>9</v>
      </c>
      <c r="H4" s="55" t="s">
        <v>13</v>
      </c>
      <c r="I4" s="56"/>
    </row>
    <row r="5" spans="1:9" ht="15.75" customHeight="1" x14ac:dyDescent="0.25">
      <c r="A5" s="7"/>
      <c r="B5" s="54"/>
      <c r="C5" s="57"/>
      <c r="D5" s="57"/>
      <c r="E5" s="57"/>
      <c r="F5" s="27" t="s">
        <v>8</v>
      </c>
      <c r="G5" s="27" t="s">
        <v>10</v>
      </c>
      <c r="H5" s="57"/>
      <c r="I5" s="57"/>
    </row>
    <row r="6" spans="1:9" ht="15.75" customHeight="1" x14ac:dyDescent="0.25">
      <c r="A6" s="7"/>
      <c r="B6" s="68">
        <v>1</v>
      </c>
      <c r="C6" s="71" t="s">
        <v>37</v>
      </c>
      <c r="D6" s="20" t="s">
        <v>2</v>
      </c>
      <c r="E6" s="12">
        <v>326666.67</v>
      </c>
      <c r="F6" s="74"/>
      <c r="G6" s="77">
        <v>271.89999999999998</v>
      </c>
      <c r="H6" s="74">
        <v>432321</v>
      </c>
      <c r="I6" s="80">
        <f>E9/H6</f>
        <v>0.93381554446811499</v>
      </c>
    </row>
    <row r="7" spans="1:9" ht="15.75" x14ac:dyDescent="0.25">
      <c r="A7" s="7"/>
      <c r="B7" s="69"/>
      <c r="C7" s="72"/>
      <c r="D7" s="20" t="s">
        <v>3</v>
      </c>
      <c r="E7" s="12">
        <v>65860.800000000003</v>
      </c>
      <c r="F7" s="75"/>
      <c r="G7" s="78"/>
      <c r="H7" s="75"/>
      <c r="I7" s="81"/>
    </row>
    <row r="8" spans="1:9" ht="15.75" x14ac:dyDescent="0.25">
      <c r="A8" s="7"/>
      <c r="B8" s="70"/>
      <c r="C8" s="73"/>
      <c r="D8" s="17" t="s">
        <v>4</v>
      </c>
      <c r="E8" s="13">
        <v>11180.6</v>
      </c>
      <c r="F8" s="75"/>
      <c r="G8" s="78"/>
      <c r="H8" s="75"/>
      <c r="I8" s="81"/>
    </row>
    <row r="9" spans="1:9" ht="15.75" x14ac:dyDescent="0.25">
      <c r="A9" s="7"/>
      <c r="B9" s="33"/>
      <c r="C9" s="34" t="s">
        <v>16</v>
      </c>
      <c r="D9" s="16"/>
      <c r="E9" s="13">
        <f>SUM(E6:E8)</f>
        <v>403708.06999999995</v>
      </c>
      <c r="F9" s="76"/>
      <c r="G9" s="79"/>
      <c r="H9" s="76"/>
      <c r="I9" s="82"/>
    </row>
    <row r="10" spans="1:9" ht="19.5" customHeight="1" x14ac:dyDescent="0.25">
      <c r="A10" s="7"/>
      <c r="B10" s="35">
        <v>5</v>
      </c>
      <c r="C10" s="6" t="s">
        <v>5</v>
      </c>
      <c r="D10" s="18"/>
      <c r="E10" s="14">
        <v>675389.52</v>
      </c>
      <c r="F10" s="29"/>
      <c r="G10" s="29"/>
      <c r="H10" s="29"/>
      <c r="I10" s="30"/>
    </row>
    <row r="11" spans="1:9" ht="20.25" customHeight="1" thickBot="1" x14ac:dyDescent="0.3">
      <c r="A11" s="7"/>
      <c r="B11" s="35">
        <v>6</v>
      </c>
      <c r="C11" s="36" t="s">
        <v>40</v>
      </c>
      <c r="D11" s="19"/>
      <c r="E11" s="4">
        <v>1512613.28</v>
      </c>
      <c r="F11" s="83" t="s">
        <v>14</v>
      </c>
      <c r="G11" s="84"/>
      <c r="H11" s="84"/>
      <c r="I11" s="85"/>
    </row>
    <row r="12" spans="1:9" ht="21" customHeight="1" thickBot="1" x14ac:dyDescent="0.3">
      <c r="A12" s="7"/>
      <c r="B12" s="35">
        <v>7</v>
      </c>
      <c r="C12" s="37" t="s">
        <v>41</v>
      </c>
      <c r="D12" s="19"/>
      <c r="E12" s="15">
        <v>4088356</v>
      </c>
      <c r="F12" s="83" t="s">
        <v>15</v>
      </c>
      <c r="G12" s="84"/>
      <c r="H12" s="84"/>
      <c r="I12" s="85"/>
    </row>
    <row r="13" spans="1:9" ht="15.75" customHeight="1" thickBot="1" x14ac:dyDescent="0.3">
      <c r="B13" s="35">
        <v>8</v>
      </c>
      <c r="C13" s="37" t="s">
        <v>43</v>
      </c>
      <c r="D13" s="17"/>
      <c r="E13" s="5">
        <v>3953395</v>
      </c>
      <c r="F13" s="75"/>
      <c r="G13" s="75"/>
      <c r="H13" s="75"/>
      <c r="I13" s="81"/>
    </row>
    <row r="14" spans="1:9" ht="15.75" customHeight="1" thickBot="1" x14ac:dyDescent="0.3">
      <c r="B14" s="35">
        <v>9</v>
      </c>
      <c r="C14" s="37" t="s">
        <v>44</v>
      </c>
      <c r="D14" s="17"/>
      <c r="E14" s="5">
        <v>5642838</v>
      </c>
      <c r="F14" s="75"/>
      <c r="G14" s="75"/>
      <c r="H14" s="75"/>
      <c r="I14" s="81"/>
    </row>
    <row r="15" spans="1:9" ht="15.75" customHeight="1" thickBot="1" x14ac:dyDescent="0.3">
      <c r="B15" s="35">
        <v>10</v>
      </c>
      <c r="C15" s="37" t="s">
        <v>45</v>
      </c>
      <c r="D15" s="39"/>
      <c r="E15" s="5">
        <v>3649778</v>
      </c>
      <c r="F15" s="75"/>
      <c r="G15" s="75"/>
      <c r="H15" s="75"/>
      <c r="I15" s="81"/>
    </row>
    <row r="16" spans="1:9" ht="15.75" x14ac:dyDescent="0.25">
      <c r="B16" s="32"/>
      <c r="C16" s="34" t="s">
        <v>42</v>
      </c>
      <c r="D16" s="3"/>
      <c r="E16" s="5"/>
      <c r="F16" s="76"/>
      <c r="G16" s="76"/>
      <c r="H16" s="76"/>
      <c r="I16" s="82"/>
    </row>
    <row r="17" spans="2:9" ht="15.75" x14ac:dyDescent="0.25">
      <c r="B17" s="9"/>
      <c r="C17" s="10" t="s">
        <v>6</v>
      </c>
      <c r="D17" s="10"/>
      <c r="E17" s="22">
        <f>SUM(E9:E16)</f>
        <v>19926077.870000001</v>
      </c>
      <c r="F17" s="31"/>
      <c r="G17" s="31"/>
      <c r="H17" s="31"/>
      <c r="I17" s="31"/>
    </row>
    <row r="19" spans="2:9" ht="15.75" x14ac:dyDescent="0.25">
      <c r="D19" s="38">
        <f>E19-D15</f>
        <v>16294620</v>
      </c>
      <c r="E19" s="21">
        <v>16294620</v>
      </c>
      <c r="F19" s="21">
        <f>E19-E17</f>
        <v>-3631457.870000001</v>
      </c>
    </row>
    <row r="21" spans="2:9" x14ac:dyDescent="0.25">
      <c r="D21" s="38">
        <f>E6+E7</f>
        <v>392527.47</v>
      </c>
      <c r="F21" s="38">
        <f>E10+E11+E13+E14+E12</f>
        <v>15872591.800000001</v>
      </c>
    </row>
    <row r="22" spans="2:9" x14ac:dyDescent="0.25">
      <c r="E22" s="38"/>
      <c r="F22" s="38">
        <f>E19-F21</f>
        <v>422028.19999999925</v>
      </c>
    </row>
  </sheetData>
  <mergeCells count="20">
    <mergeCell ref="F11:I11"/>
    <mergeCell ref="F12:I12"/>
    <mergeCell ref="F13:F16"/>
    <mergeCell ref="G13:G16"/>
    <mergeCell ref="H13:H16"/>
    <mergeCell ref="I13:I16"/>
    <mergeCell ref="I3:I5"/>
    <mergeCell ref="H4:H5"/>
    <mergeCell ref="B6:B8"/>
    <mergeCell ref="C6:C8"/>
    <mergeCell ref="F6:F9"/>
    <mergeCell ref="G6:G9"/>
    <mergeCell ref="H6:H9"/>
    <mergeCell ref="I6:I9"/>
    <mergeCell ref="F3:H3"/>
    <mergeCell ref="C1:E1"/>
    <mergeCell ref="B3:B5"/>
    <mergeCell ref="C3:C5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Лист4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Мальцева</cp:lastModifiedBy>
  <cp:lastPrinted>2019-12-10T08:48:57Z</cp:lastPrinted>
  <dcterms:created xsi:type="dcterms:W3CDTF">2016-03-30T05:20:50Z</dcterms:created>
  <dcterms:modified xsi:type="dcterms:W3CDTF">2019-12-10T12:06:25Z</dcterms:modified>
</cp:coreProperties>
</file>